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0" yWindow="4905" windowWidth="12120" windowHeight="4170" tabRatio="690"/>
  </bookViews>
  <sheets>
    <sheet name="data" sheetId="24" r:id="rId1"/>
  </sheets>
  <definedNames>
    <definedName name="_xlnm._FilterDatabase" localSheetId="0" hidden="1">data!$A$3:$C$3</definedName>
    <definedName name="_xlnm.Print_Area" localSheetId="0">data!$A$1:$C$46</definedName>
  </definedNames>
  <calcPr calcId="144525"/>
</workbook>
</file>

<file path=xl/calcChain.xml><?xml version="1.0" encoding="utf-8"?>
<calcChain xmlns="http://schemas.openxmlformats.org/spreadsheetml/2006/main">
  <c r="C45" i="24" l="1"/>
  <c r="C20" i="24"/>
  <c r="C19" i="24" s="1"/>
  <c r="C5" i="24"/>
  <c r="C29" i="24" l="1"/>
  <c r="C46" i="24" l="1"/>
</calcChain>
</file>

<file path=xl/sharedStrings.xml><?xml version="1.0" encoding="utf-8"?>
<sst xmlns="http://schemas.openxmlformats.org/spreadsheetml/2006/main" count="85" uniqueCount="85">
  <si>
    <t>БЕЗВОЗМЕЗДНЫЕ ПОСТУПЛЕНИЯ ОТ ДРУГИХ БЮДЖЕТОВ БЮДЖЕТНОЙ СИСТЕМЫ РОССИЙСКОЙ ФЕДЕРАЦИИ</t>
  </si>
  <si>
    <t>2 00 00000 00 0000 000</t>
  </si>
  <si>
    <t>БЕЗВОЗМЕЗДНЫЕ ПОСТУПЛЕНИЯ</t>
  </si>
  <si>
    <t>ИТОГО ДОХОДОВ</t>
  </si>
  <si>
    <t>РАСХОДЫ</t>
  </si>
  <si>
    <t xml:space="preserve">НАЛОГИ НА ИМУЩЕСТВО                                    </t>
  </si>
  <si>
    <t>АДМИНИСТРАТИВНЫЕ ПЛАТЕЖИ И СБОРЫ</t>
  </si>
  <si>
    <t>1 00 00000 00 0000 000</t>
  </si>
  <si>
    <t xml:space="preserve">НАЛОГИ НА ПРИБЫЛЬ, ДОХОДЫ            </t>
  </si>
  <si>
    <t>1 01 00000 00 0000 000</t>
  </si>
  <si>
    <t>1 05 00000 00 0000 000</t>
  </si>
  <si>
    <t>1 06 00000 00 0000 000</t>
  </si>
  <si>
    <t>1 07 00000 00 0000 000</t>
  </si>
  <si>
    <t xml:space="preserve">НАЛОГИ, СБОРЫ И РЕГУЛЯРНЫЕ ПЛАТЕЖИ ЗА ПОЛЬЗОВАНИЕ ПРИРОДНЫМИ РЕСУРСАМИ            </t>
  </si>
  <si>
    <t>1 11 00000 00 0000 000</t>
  </si>
  <si>
    <t>ПЛАТЕЖИ ПРИ ПОЛЬЗОВАНИИ ПРИРОДНЫМИ РЕСУРСАМИ</t>
  </si>
  <si>
    <t>1 14 00000 00 0000 000</t>
  </si>
  <si>
    <t>ДОХОДЫ ОТ ПРОДАЖИ МАТЕРИАЛЬНЫХ И НЕМАТЕРИАЛЬНЫХ АКТИВОВ</t>
  </si>
  <si>
    <t>1 15 00000 00 0000 000</t>
  </si>
  <si>
    <t>1 16 00000 00 0000 000</t>
  </si>
  <si>
    <t>ШТРАФЫ, САНКЦИИ, ВОЗМЕЩЕНИЕ УЩЕРБА</t>
  </si>
  <si>
    <t>1 12 00000 00 0000 000</t>
  </si>
  <si>
    <t>1 03 00000 00 0000 000</t>
  </si>
  <si>
    <t>Областной бюджет</t>
  </si>
  <si>
    <t>1 08 00000 00 0000 000</t>
  </si>
  <si>
    <t>ИТОГО РАСХОДОВ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</si>
  <si>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</si>
  <si>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</si>
  <si>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</si>
  <si>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</si>
  <si>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</si>
  <si>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</si>
  <si>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</si>
  <si>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СОЦИАЛЬНАЯ ПОЛИТИКА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</si>
  <si>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</si>
  <si>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</si>
  <si>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</si>
  <si>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</si>
  <si>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</si>
  <si>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</si>
  <si>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</si>
  <si>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</si>
  <si>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</si>
  <si>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1000</t>
  </si>
  <si>
    <t>1100</t>
  </si>
  <si>
    <t xml:space="preserve">Наименование </t>
  </si>
  <si>
    <t>1 17 00000 00 0000 000</t>
  </si>
  <si>
    <t>ПРОЧИЕ НЕНАЛОГОВЫЕ ДОХОДЫ</t>
  </si>
  <si>
    <t>БЕЗВОЗМЕЗДНЫЕ ПОСТУПЛЕНИЯ ОТ ГОСУДАРСТВЕННЫХ (МУНИЦИПАЛЬНЫХ) ОРГАНИЗАЦИЙ</t>
  </si>
  <si>
    <t>ГОСУДАРСТВЕННАЯ ПОШЛИНА</t>
  </si>
  <si>
    <t>2 18 00000 00 0000 000</t>
  </si>
  <si>
    <t>ЗДРАВООХРАНЕНИЕ</t>
  </si>
  <si>
    <t>1200</t>
  </si>
  <si>
    <t>СРЕДСТВА МАССОВОЙ ИНФОРМАЦИИ</t>
  </si>
  <si>
    <t>1300</t>
  </si>
  <si>
    <t>ОБСЛУЖИВАНИЕ ГОСУДАРСТВЕННОГО И МУНИЦИПАЛЬНОГО ДОЛГА</t>
  </si>
  <si>
    <t>1400</t>
  </si>
  <si>
    <t>МЕЖБЮДЖЕТНЫЕ ТРАНСФЕРТЫ ОБЩЕГО ХАРАКТЕРА БЮДЖЕТАМ СУБЪЕКТОВ РОССИЙСКОЙ ФЕДЕРАЦИИ И МУНИЦИПАЛЬНЫХ ОБРАЗОВАНИЙ</t>
  </si>
  <si>
    <t>2 19 00000 00 0000 000</t>
  </si>
  <si>
    <t xml:space="preserve">ВОЗВРАТ ОСТАТКОВ СУБСИДИЙ, СУБВЕНЦИЙ И ИНЫХ МЕЖБЮДЖЕТНЫХ ТРАНСФЕРТОВ, ИМЕЮЩИХ ЦЕЛЕВОЕ НАЗНАЧЕНИЕ, ПРОШЛЫХ ЛЕТ </t>
  </si>
  <si>
    <t>КУЛЬТУРА, КИНЕМАТОГРАФИЯ</t>
  </si>
  <si>
    <t>НАЛОГИ НА ТОВАРЫ (РАБОТЫ,УСЛУГИ), РЕАЛИЗУЕМЫЕ НА ТЕРРИТОРИИ РОССИЙСКОЙ ФЕДЕРАЦИИ</t>
  </si>
  <si>
    <t>ДОХОДЫ ОТ ИСПОЛЬЗОВАНИЯ ИМУЩЕСТВА, НАХОДЯЩЕГОСЯ В ГОСУДАРСТВЕННОЙ И МУНИЦИПАЛЬНОЙ СОБСТВЕННОСТИ</t>
  </si>
  <si>
    <t>ФИЗИЧЕСКАЯ КУЛЬТУРА И СПОРТ</t>
  </si>
  <si>
    <t>НАЛОГОВЫЕ И НЕНАЛОГОВЫЕ ДОХОДЫ</t>
  </si>
  <si>
    <t>ДОХОДЫ ОТ ОКАЗАНИЯ ПЛАТНЫХ УСЛУГ (РАБОТ) И КОМПЕНСАЦИИ ЗАТРАТ ГОСУДАРСТВА</t>
  </si>
  <si>
    <t xml:space="preserve"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 </t>
  </si>
  <si>
    <t>НАЛОГИ НА СОВОКУПНЫЙ ДОХОД</t>
  </si>
  <si>
    <t>2 02 00000 00 0000 000</t>
  </si>
  <si>
    <t>2 03 00000 00 0000 180</t>
  </si>
  <si>
    <t>1 13 00000 00 0000 000</t>
  </si>
  <si>
    <t>Дотации бюджетам субъектов Российской Федерации и муниципальных образований</t>
  </si>
  <si>
    <t>Субсидии бюджетам бюджетной системы Российской Федерации (межбюджетные субсидии)</t>
  </si>
  <si>
    <t>2 02 01000 00 0000 151</t>
  </si>
  <si>
    <t>2 02 02000 00 0000 151</t>
  </si>
  <si>
    <t>Субвенции бюджетам субъектов Российской Федерации и муниципальных образований</t>
  </si>
  <si>
    <t>2 02 03000 00 0000 151</t>
  </si>
  <si>
    <t>Иные межбюджетные трансферты</t>
  </si>
  <si>
    <t>2 02 04000 00 0000 151</t>
  </si>
  <si>
    <t xml:space="preserve">ДЕФИЦИТ (-) / ПРОФИЦИТ (+) БЮДЖЕТА </t>
  </si>
  <si>
    <t>КБК</t>
  </si>
  <si>
    <t>ОЦЕНКА ОЖИДАЕМОГО ИСПОЛНЕНИЯ ОБЛАСТНОГО БЮДЖЕТА ЗА 2019 ГОД</t>
  </si>
  <si>
    <t>2 04 00000 00 0000 180</t>
  </si>
  <si>
    <t>БЕЗВОЗМЕЗДНЫЕ ПОСТУПЛЕНИЯ ОТ НЕГОСУДАРСТВЕННЫХ ОРГАНИЗАЦИЙ</t>
  </si>
  <si>
    <t>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</si>
</sst>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&quot;р.&quot;_-;\-* #,##0.00&quot;р.&quot;_-;_-* &quot;-&quot;??&quot;р.&quot;_-;_-@_-"/>
    <numFmt numFmtId="165" formatCode="#,##0.00_р_."/>
  </numFmts>
  <fonts count="9" x14ac:knownFonts="1">
    <font>
      <sz val="10"/>
      <name val="Arial Cyr"/>
      <charset val="204"/>
    </font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0"/>
      <color rgb="FF000000"/>
      <name val="Times New Roman"/>
      <family val="1"/>
      <charset val="204"/>
    </font>
    <font>
      <sz val="10"/>
      <name val="Segoe UI"/>
      <family val="2"/>
      <charset val="204"/>
    </font>
    <font>
      <b/>
      <sz val="10"/>
      <name val="Segoe UI"/>
      <family val="2"/>
      <charset val="204"/>
    </font>
    <font>
      <i/>
      <sz val="10"/>
      <name val="Segoe U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CCFFFF"/>
      </patternFill>
    </fill>
    <fill>
      <patternFill patternType="solid">
        <fgColor rgb="FFDEDEDE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4">
    <xf numFmtId="0" fontId="0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2" borderId="0"/>
    <xf numFmtId="0" fontId="2" fillId="0" borderId="0">
      <alignment wrapText="1"/>
    </xf>
    <xf numFmtId="0" fontId="2" fillId="0" borderId="0"/>
    <xf numFmtId="0" fontId="3" fillId="0" borderId="0">
      <alignment horizontal="center" wrapText="1"/>
    </xf>
    <xf numFmtId="0" fontId="3" fillId="0" borderId="0">
      <alignment horizontal="center"/>
    </xf>
    <xf numFmtId="0" fontId="2" fillId="0" borderId="0">
      <alignment horizontal="right"/>
    </xf>
    <xf numFmtId="0" fontId="2" fillId="2" borderId="1"/>
    <xf numFmtId="0" fontId="2" fillId="0" borderId="2">
      <alignment horizontal="center" vertical="center" wrapText="1"/>
    </xf>
    <xf numFmtId="0" fontId="2" fillId="2" borderId="3"/>
    <xf numFmtId="49" fontId="2" fillId="0" borderId="2">
      <alignment horizontal="left" vertical="top" wrapText="1" indent="2"/>
    </xf>
    <xf numFmtId="49" fontId="2" fillId="0" borderId="2">
      <alignment horizontal="center" vertical="top" shrinkToFit="1"/>
    </xf>
    <xf numFmtId="4" fontId="2" fillId="0" borderId="2">
      <alignment horizontal="right" vertical="top" shrinkToFit="1"/>
    </xf>
    <xf numFmtId="10" fontId="2" fillId="0" borderId="2">
      <alignment horizontal="right" vertical="top" shrinkToFit="1"/>
    </xf>
    <xf numFmtId="0" fontId="2" fillId="2" borderId="3">
      <alignment shrinkToFit="1"/>
    </xf>
    <xf numFmtId="0" fontId="4" fillId="0" borderId="2">
      <alignment horizontal="left"/>
    </xf>
    <xf numFmtId="4" fontId="4" fillId="3" borderId="2">
      <alignment horizontal="right" vertical="top" shrinkToFit="1"/>
    </xf>
    <xf numFmtId="10" fontId="4" fillId="3" borderId="2">
      <alignment horizontal="right" vertical="top" shrinkToFit="1"/>
    </xf>
    <xf numFmtId="0" fontId="2" fillId="2" borderId="4"/>
    <xf numFmtId="0" fontId="2" fillId="0" borderId="0">
      <alignment horizontal="left" wrapText="1"/>
    </xf>
    <xf numFmtId="0" fontId="4" fillId="0" borderId="2">
      <alignment vertical="top" wrapText="1"/>
    </xf>
    <xf numFmtId="4" fontId="4" fillId="4" borderId="2">
      <alignment horizontal="right" vertical="top" shrinkToFit="1"/>
    </xf>
    <xf numFmtId="10" fontId="4" fillId="4" borderId="2">
      <alignment horizontal="right" vertical="top" shrinkToFit="1"/>
    </xf>
    <xf numFmtId="0" fontId="2" fillId="2" borderId="3">
      <alignment horizontal="center"/>
    </xf>
    <xf numFmtId="0" fontId="2" fillId="2" borderId="3">
      <alignment horizontal="left"/>
    </xf>
    <xf numFmtId="0" fontId="2" fillId="2" borderId="4">
      <alignment horizontal="center"/>
    </xf>
    <xf numFmtId="0" fontId="2" fillId="2" borderId="4">
      <alignment horizontal="left"/>
    </xf>
    <xf numFmtId="44" fontId="5" fillId="0" borderId="0">
      <alignment vertical="top" wrapText="1"/>
    </xf>
    <xf numFmtId="0" fontId="1" fillId="0" borderId="0"/>
  </cellStyleXfs>
  <cellXfs count="22">
    <xf numFmtId="0" fontId="0" fillId="0" borderId="0" xfId="0"/>
    <xf numFmtId="0" fontId="6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right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left" vertical="center" wrapText="1"/>
    </xf>
    <xf numFmtId="4" fontId="7" fillId="0" borderId="5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 wrapText="1"/>
    </xf>
    <xf numFmtId="0" fontId="8" fillId="5" borderId="5" xfId="0" applyFont="1" applyFill="1" applyBorder="1" applyAlignment="1">
      <alignment horizontal="left" vertical="center" wrapText="1"/>
    </xf>
    <xf numFmtId="4" fontId="6" fillId="0" borderId="0" xfId="0" applyNumberFormat="1" applyFont="1" applyFill="1" applyBorder="1" applyAlignment="1">
      <alignment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4" fontId="6" fillId="0" borderId="5" xfId="0" applyNumberFormat="1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6" fillId="5" borderId="5" xfId="0" applyFont="1" applyFill="1" applyBorder="1" applyAlignment="1">
      <alignment horizontal="left" vertical="center" wrapText="1"/>
    </xf>
    <xf numFmtId="165" fontId="6" fillId="5" borderId="5" xfId="0" applyNumberFormat="1" applyFont="1" applyFill="1" applyBorder="1" applyAlignment="1">
      <alignment horizontal="center" vertical="center"/>
    </xf>
    <xf numFmtId="165" fontId="6" fillId="0" borderId="5" xfId="0" applyNumberFormat="1" applyFont="1" applyFill="1" applyBorder="1" applyAlignment="1">
      <alignment horizontal="center" vertical="center"/>
    </xf>
    <xf numFmtId="0" fontId="6" fillId="6" borderId="5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left" vertical="center" wrapText="1"/>
    </xf>
  </cellXfs>
  <cellStyles count="34">
    <cellStyle name="br" xfId="1"/>
    <cellStyle name="col" xfId="2"/>
    <cellStyle name="Normal" xfId="0" builtinId="0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xl45" xfId="30"/>
    <cellStyle name="xl46" xfId="31"/>
    <cellStyle name="Обычный 2" xfId="32"/>
    <cellStyle name="Обычный 3" xfId="3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DEDED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7"/>
  <sheetViews>
    <sheetView tabSelected="1" view="pageBreakPreview" zoomScale="90" zoomScaleNormal="100" zoomScaleSheetLayoutView="90" workbookViewId="0">
      <selection sqref="A1:C1"/>
    </sheetView>
  </sheetViews>
  <sheetFormatPr defaultRowHeight="14.25" x14ac:dyDescent="0.2"/>
  <cols>
    <col min="1" max="1" width="28.28515625" style="1" customWidth="1"/>
    <col min="2" max="2" width="88.5703125" style="1" customWidth="1"/>
    <col min="3" max="3" width="21.5703125" style="1" customWidth="1"/>
    <col min="4" max="16384" width="9.140625" style="1"/>
  </cols>
  <sheetData>
    <row r="1" spans="1:3" ht="30" customHeight="1" x14ac:dyDescent="0.2">
      <c r="A1" s="18" t="s">
        <v>81</v>
      </c>
      <c r="B1" s="19"/>
      <c r="C1" s="19"/>
    </row>
    <row r="2" spans="1:3" ht="18" customHeight="1" x14ac:dyDescent="0.2">
      <c r="C2" s="2" t="s">
        <v>84</v>
      </c>
    </row>
    <row r="3" spans="1:3" ht="22.5" customHeight="1" x14ac:dyDescent="0.2">
      <c r="A3" s="9" t="s">
        <v>80</v>
      </c>
      <c r="B3" s="9" t="s">
        <v>45</v>
      </c>
      <c r="C3" s="9" t="s">
        <v>23</v>
      </c>
    </row>
    <row r="4" spans="1:3" ht="20.25" customHeight="1" x14ac:dyDescent="0.2">
      <c r="A4" s="3">
        <v>1</v>
      </c>
      <c r="B4" s="3">
        <v>2</v>
      </c>
      <c r="C4" s="3">
        <v>3</v>
      </c>
    </row>
    <row r="5" spans="1:3" ht="22.5" customHeight="1" x14ac:dyDescent="0.2">
      <c r="A5" s="4" t="s">
        <v>7</v>
      </c>
      <c r="B5" s="4" t="s">
        <v>64</v>
      </c>
      <c r="C5" s="5">
        <f>SUM(C6:C18)</f>
        <v>29372305</v>
      </c>
    </row>
    <row r="6" spans="1:3" ht="22.5" customHeight="1" x14ac:dyDescent="0.2">
      <c r="A6" s="10" t="s">
        <v>9</v>
      </c>
      <c r="B6" s="10" t="s">
        <v>8</v>
      </c>
      <c r="C6" s="11">
        <v>17338481</v>
      </c>
    </row>
    <row r="7" spans="1:3" ht="34.5" customHeight="1" x14ac:dyDescent="0.2">
      <c r="A7" s="10" t="s">
        <v>22</v>
      </c>
      <c r="B7" s="10" t="s">
        <v>61</v>
      </c>
      <c r="C7" s="11">
        <v>4582671</v>
      </c>
    </row>
    <row r="8" spans="1:3" ht="22.5" customHeight="1" x14ac:dyDescent="0.2">
      <c r="A8" s="10" t="s">
        <v>10</v>
      </c>
      <c r="B8" s="10" t="s">
        <v>67</v>
      </c>
      <c r="C8" s="11">
        <v>2476023</v>
      </c>
    </row>
    <row r="9" spans="1:3" ht="22.5" customHeight="1" x14ac:dyDescent="0.2">
      <c r="A9" s="10" t="s">
        <v>11</v>
      </c>
      <c r="B9" s="17" t="s">
        <v>5</v>
      </c>
      <c r="C9" s="11">
        <v>3933495</v>
      </c>
    </row>
    <row r="10" spans="1:3" ht="22.5" customHeight="1" x14ac:dyDescent="0.2">
      <c r="A10" s="10" t="s">
        <v>12</v>
      </c>
      <c r="B10" s="10" t="s">
        <v>13</v>
      </c>
      <c r="C10" s="11">
        <v>19525</v>
      </c>
    </row>
    <row r="11" spans="1:3" ht="22.5" customHeight="1" x14ac:dyDescent="0.2">
      <c r="A11" s="10" t="s">
        <v>24</v>
      </c>
      <c r="B11" s="10" t="s">
        <v>49</v>
      </c>
      <c r="C11" s="11">
        <v>202381</v>
      </c>
    </row>
    <row r="12" spans="1:3" ht="32.25" customHeight="1" x14ac:dyDescent="0.2">
      <c r="A12" s="10" t="s">
        <v>14</v>
      </c>
      <c r="B12" s="10" t="s">
        <v>62</v>
      </c>
      <c r="C12" s="11">
        <v>144799</v>
      </c>
    </row>
    <row r="13" spans="1:3" ht="22.5" customHeight="1" x14ac:dyDescent="0.2">
      <c r="A13" s="10" t="s">
        <v>21</v>
      </c>
      <c r="B13" s="10" t="s">
        <v>15</v>
      </c>
      <c r="C13" s="11">
        <v>206186</v>
      </c>
    </row>
    <row r="14" spans="1:3" s="6" customFormat="1" ht="22.5" customHeight="1" x14ac:dyDescent="0.2">
      <c r="A14" s="12" t="s">
        <v>70</v>
      </c>
      <c r="B14" s="10" t="s">
        <v>65</v>
      </c>
      <c r="C14" s="11">
        <v>48189</v>
      </c>
    </row>
    <row r="15" spans="1:3" s="6" customFormat="1" ht="22.5" customHeight="1" x14ac:dyDescent="0.2">
      <c r="A15" s="10" t="s">
        <v>16</v>
      </c>
      <c r="B15" s="10" t="s">
        <v>17</v>
      </c>
      <c r="C15" s="11">
        <v>11384</v>
      </c>
    </row>
    <row r="16" spans="1:3" ht="22.5" customHeight="1" x14ac:dyDescent="0.2">
      <c r="A16" s="10" t="s">
        <v>18</v>
      </c>
      <c r="B16" s="10" t="s">
        <v>6</v>
      </c>
      <c r="C16" s="11">
        <v>1266</v>
      </c>
    </row>
    <row r="17" spans="1:3" ht="22.5" customHeight="1" x14ac:dyDescent="0.2">
      <c r="A17" s="10" t="s">
        <v>19</v>
      </c>
      <c r="B17" s="10" t="s">
        <v>20</v>
      </c>
      <c r="C17" s="11">
        <v>407905</v>
      </c>
    </row>
    <row r="18" spans="1:3" s="6" customFormat="1" ht="22.5" customHeight="1" x14ac:dyDescent="0.2">
      <c r="A18" s="10" t="s">
        <v>46</v>
      </c>
      <c r="B18" s="10" t="s">
        <v>47</v>
      </c>
      <c r="C18" s="11">
        <v>0</v>
      </c>
    </row>
    <row r="19" spans="1:3" s="6" customFormat="1" ht="22.5" customHeight="1" x14ac:dyDescent="0.2">
      <c r="A19" s="4" t="s">
        <v>1</v>
      </c>
      <c r="B19" s="4" t="s">
        <v>2</v>
      </c>
      <c r="C19" s="5">
        <f>C20+C25+C26+C27+C28</f>
        <v>34822405.129999988</v>
      </c>
    </row>
    <row r="20" spans="1:3" s="6" customFormat="1" ht="34.5" customHeight="1" x14ac:dyDescent="0.2">
      <c r="A20" s="10" t="s">
        <v>68</v>
      </c>
      <c r="B20" s="10" t="s">
        <v>0</v>
      </c>
      <c r="C20" s="11">
        <f>C21+C22+C23+C24</f>
        <v>34643217.239999995</v>
      </c>
    </row>
    <row r="21" spans="1:3" s="6" customFormat="1" ht="22.5" customHeight="1" x14ac:dyDescent="0.2">
      <c r="A21" s="10" t="s">
        <v>73</v>
      </c>
      <c r="B21" s="10" t="s">
        <v>71</v>
      </c>
      <c r="C21" s="11">
        <v>13031179.699999999</v>
      </c>
    </row>
    <row r="22" spans="1:3" s="6" customFormat="1" ht="22.5" customHeight="1" x14ac:dyDescent="0.2">
      <c r="A22" s="10" t="s">
        <v>74</v>
      </c>
      <c r="B22" s="10" t="s">
        <v>72</v>
      </c>
      <c r="C22" s="11">
        <v>6706499.7000000002</v>
      </c>
    </row>
    <row r="23" spans="1:3" s="6" customFormat="1" ht="22.5" customHeight="1" x14ac:dyDescent="0.2">
      <c r="A23" s="10" t="s">
        <v>76</v>
      </c>
      <c r="B23" s="10" t="s">
        <v>75</v>
      </c>
      <c r="C23" s="11">
        <v>5256727.3999999994</v>
      </c>
    </row>
    <row r="24" spans="1:3" s="6" customFormat="1" ht="22.5" customHeight="1" x14ac:dyDescent="0.2">
      <c r="A24" s="10" t="s">
        <v>78</v>
      </c>
      <c r="B24" s="10" t="s">
        <v>77</v>
      </c>
      <c r="C24" s="11">
        <v>9648810.4399999995</v>
      </c>
    </row>
    <row r="25" spans="1:3" s="6" customFormat="1" ht="22.5" customHeight="1" x14ac:dyDescent="0.2">
      <c r="A25" s="10" t="s">
        <v>69</v>
      </c>
      <c r="B25" s="10" t="s">
        <v>48</v>
      </c>
      <c r="C25" s="11">
        <v>72997.149999999994</v>
      </c>
    </row>
    <row r="26" spans="1:3" s="6" customFormat="1" ht="22.5" customHeight="1" x14ac:dyDescent="0.2">
      <c r="A26" s="10" t="s">
        <v>82</v>
      </c>
      <c r="B26" s="13" t="s">
        <v>83</v>
      </c>
      <c r="C26" s="11">
        <v>87265.03</v>
      </c>
    </row>
    <row r="27" spans="1:3" s="6" customFormat="1" ht="67.5" customHeight="1" x14ac:dyDescent="0.2">
      <c r="A27" s="10" t="s">
        <v>50</v>
      </c>
      <c r="B27" s="10" t="s">
        <v>66</v>
      </c>
      <c r="C27" s="11">
        <v>42663.3</v>
      </c>
    </row>
    <row r="28" spans="1:3" s="6" customFormat="1" ht="39.75" customHeight="1" x14ac:dyDescent="0.2">
      <c r="A28" s="10" t="s">
        <v>58</v>
      </c>
      <c r="B28" s="10" t="s">
        <v>59</v>
      </c>
      <c r="C28" s="11">
        <v>-23737.59</v>
      </c>
    </row>
    <row r="29" spans="1:3" s="6" customFormat="1" ht="30" customHeight="1" x14ac:dyDescent="0.2">
      <c r="A29" s="7"/>
      <c r="B29" s="14" t="s">
        <v>3</v>
      </c>
      <c r="C29" s="15">
        <f>C5+C19</f>
        <v>64194710.129999988</v>
      </c>
    </row>
    <row r="30" spans="1:3" s="6" customFormat="1" ht="20.25" customHeight="1" x14ac:dyDescent="0.2">
      <c r="A30" s="20" t="s">
        <v>4</v>
      </c>
      <c r="B30" s="20"/>
      <c r="C30" s="20"/>
    </row>
    <row r="31" spans="1:3" ht="19.5" customHeight="1" x14ac:dyDescent="0.2">
      <c r="A31" s="12" t="s">
        <v>34</v>
      </c>
      <c r="B31" s="10" t="s">
        <v>26</v>
      </c>
      <c r="C31" s="16">
        <v>1599106.91</v>
      </c>
    </row>
    <row r="32" spans="1:3" s="6" customFormat="1" ht="19.5" customHeight="1" x14ac:dyDescent="0.2">
      <c r="A32" s="12" t="s">
        <v>35</v>
      </c>
      <c r="B32" s="10" t="s">
        <v>27</v>
      </c>
      <c r="C32" s="16">
        <v>94672.1</v>
      </c>
    </row>
    <row r="33" spans="1:3" ht="19.5" customHeight="1" x14ac:dyDescent="0.2">
      <c r="A33" s="12" t="s">
        <v>36</v>
      </c>
      <c r="B33" s="10" t="s">
        <v>28</v>
      </c>
      <c r="C33" s="16">
        <v>593194.88</v>
      </c>
    </row>
    <row r="34" spans="1:3" s="6" customFormat="1" ht="19.5" customHeight="1" x14ac:dyDescent="0.2">
      <c r="A34" s="12" t="s">
        <v>37</v>
      </c>
      <c r="B34" s="10" t="s">
        <v>29</v>
      </c>
      <c r="C34" s="16">
        <v>20203303.289999999</v>
      </c>
    </row>
    <row r="35" spans="1:3" s="6" customFormat="1" ht="19.5" customHeight="1" x14ac:dyDescent="0.2">
      <c r="A35" s="12" t="s">
        <v>38</v>
      </c>
      <c r="B35" s="10" t="s">
        <v>30</v>
      </c>
      <c r="C35" s="16">
        <v>1624543.1</v>
      </c>
    </row>
    <row r="36" spans="1:3" s="6" customFormat="1" ht="19.5" customHeight="1" x14ac:dyDescent="0.2">
      <c r="A36" s="12" t="s">
        <v>39</v>
      </c>
      <c r="B36" s="10" t="s">
        <v>31</v>
      </c>
      <c r="C36" s="16">
        <v>101542.36</v>
      </c>
    </row>
    <row r="37" spans="1:3" ht="19.5" customHeight="1" x14ac:dyDescent="0.2">
      <c r="A37" s="12" t="s">
        <v>40</v>
      </c>
      <c r="B37" s="10" t="s">
        <v>32</v>
      </c>
      <c r="C37" s="16">
        <v>13080020.6</v>
      </c>
    </row>
    <row r="38" spans="1:3" ht="19.5" customHeight="1" x14ac:dyDescent="0.2">
      <c r="A38" s="12" t="s">
        <v>41</v>
      </c>
      <c r="B38" s="10" t="s">
        <v>60</v>
      </c>
      <c r="C38" s="16">
        <v>967907.57</v>
      </c>
    </row>
    <row r="39" spans="1:3" ht="19.5" customHeight="1" x14ac:dyDescent="0.2">
      <c r="A39" s="12" t="s">
        <v>42</v>
      </c>
      <c r="B39" s="10" t="s">
        <v>51</v>
      </c>
      <c r="C39" s="16">
        <v>5710726.3799999999</v>
      </c>
    </row>
    <row r="40" spans="1:3" ht="19.5" customHeight="1" x14ac:dyDescent="0.2">
      <c r="A40" s="12" t="s">
        <v>43</v>
      </c>
      <c r="B40" s="10" t="s">
        <v>33</v>
      </c>
      <c r="C40" s="16">
        <v>15591507.74</v>
      </c>
    </row>
    <row r="41" spans="1:3" ht="19.5" customHeight="1" x14ac:dyDescent="0.2">
      <c r="A41" s="12" t="s">
        <v>44</v>
      </c>
      <c r="B41" s="10" t="s">
        <v>63</v>
      </c>
      <c r="C41" s="16">
        <v>2108799.83</v>
      </c>
    </row>
    <row r="42" spans="1:3" ht="19.5" customHeight="1" x14ac:dyDescent="0.2">
      <c r="A42" s="12" t="s">
        <v>52</v>
      </c>
      <c r="B42" s="10" t="s">
        <v>53</v>
      </c>
      <c r="C42" s="16">
        <v>139375.59</v>
      </c>
    </row>
    <row r="43" spans="1:3" ht="19.5" customHeight="1" x14ac:dyDescent="0.2">
      <c r="A43" s="12" t="s">
        <v>54</v>
      </c>
      <c r="B43" s="10" t="s">
        <v>55</v>
      </c>
      <c r="C43" s="16">
        <v>72242.77</v>
      </c>
    </row>
    <row r="44" spans="1:3" ht="31.5" customHeight="1" x14ac:dyDescent="0.2">
      <c r="A44" s="12" t="s">
        <v>56</v>
      </c>
      <c r="B44" s="10" t="s">
        <v>57</v>
      </c>
      <c r="C44" s="16">
        <v>3557274.45</v>
      </c>
    </row>
    <row r="45" spans="1:3" ht="30" customHeight="1" x14ac:dyDescent="0.2">
      <c r="A45" s="21" t="s">
        <v>25</v>
      </c>
      <c r="B45" s="21"/>
      <c r="C45" s="15">
        <f>SUM(C31:C44)</f>
        <v>65444217.570000015</v>
      </c>
    </row>
    <row r="46" spans="1:3" ht="30" customHeight="1" x14ac:dyDescent="0.2">
      <c r="A46" s="21" t="s">
        <v>79</v>
      </c>
      <c r="B46" s="21"/>
      <c r="C46" s="15">
        <f>C29-C45</f>
        <v>-1249507.4400000274</v>
      </c>
    </row>
    <row r="47" spans="1:3" x14ac:dyDescent="0.2">
      <c r="C47" s="8"/>
    </row>
  </sheetData>
  <autoFilter ref="A3:C3"/>
  <mergeCells count="4">
    <mergeCell ref="A1:C1"/>
    <mergeCell ref="A30:C30"/>
    <mergeCell ref="A45:B45"/>
    <mergeCell ref="A46:B46"/>
  </mergeCells>
  <pageMargins left="0.52" right="0.18" top="0.53" bottom="0.35433070866141736" header="0.31496062992125984" footer="0.15748031496062992"/>
  <pageSetup paperSize="9" scale="7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data</vt:lpstr>
      <vt:lpstr>data!Print_Area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2018-10-16T06:24:20Z</dcterms:created>
  <dcterms:modified xsi:type="dcterms:W3CDTF">2019-10-22T05:58:00Z</dcterms:modified>
</cp:coreProperties>
</file>